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Тариф" sheetId="1" r:id="rId1"/>
  </sheets>
  <calcPr calcId="145621"/>
</workbook>
</file>

<file path=xl/calcChain.xml><?xml version="1.0" encoding="utf-8"?>
<calcChain xmlns="http://schemas.openxmlformats.org/spreadsheetml/2006/main">
  <c r="J6" i="1" l="1"/>
  <c r="D7" i="1"/>
  <c r="D5" i="1"/>
  <c r="F5" i="1" s="1"/>
  <c r="D10" i="1"/>
  <c r="D32" i="1" l="1"/>
  <c r="F32" i="1" s="1"/>
  <c r="D31" i="1"/>
  <c r="D30" i="1"/>
  <c r="E30" i="1" s="1"/>
  <c r="D29" i="1"/>
  <c r="D28" i="1"/>
  <c r="F28" i="1" s="1"/>
  <c r="D27" i="1"/>
  <c r="F27" i="1" s="1"/>
  <c r="D26" i="1"/>
  <c r="J26" i="1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9" i="1"/>
  <c r="D8" i="1"/>
  <c r="J28" i="1" l="1"/>
  <c r="J27" i="1"/>
  <c r="F34" i="1" l="1"/>
  <c r="J29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5" i="1"/>
  <c r="K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K26" i="1" s="1"/>
  <c r="G29" i="1"/>
  <c r="G5" i="1"/>
  <c r="H5" i="1" s="1"/>
  <c r="K29" i="1" l="1"/>
  <c r="K7" i="1"/>
  <c r="K15" i="1"/>
  <c r="K9" i="1"/>
  <c r="K11" i="1"/>
  <c r="K13" i="1"/>
  <c r="K17" i="1"/>
  <c r="K19" i="1"/>
  <c r="K21" i="1"/>
  <c r="K23" i="1"/>
  <c r="K25" i="1"/>
  <c r="K5" i="1"/>
  <c r="K8" i="1"/>
  <c r="K10" i="1"/>
  <c r="K12" i="1"/>
  <c r="K14" i="1"/>
  <c r="K16" i="1"/>
  <c r="K18" i="1"/>
  <c r="K20" i="1"/>
  <c r="K22" i="1"/>
  <c r="K24" i="1"/>
  <c r="F12" i="1"/>
  <c r="H12" i="1" s="1"/>
  <c r="F16" i="1"/>
  <c r="H16" i="1" s="1"/>
  <c r="E36" i="1"/>
  <c r="F31" i="1"/>
  <c r="F35" i="1"/>
  <c r="F7" i="1"/>
  <c r="H7" i="1" s="1"/>
  <c r="F8" i="1"/>
  <c r="H8" i="1" s="1"/>
  <c r="F9" i="1"/>
  <c r="H9" i="1" s="1"/>
  <c r="F10" i="1"/>
  <c r="H10" i="1" s="1"/>
  <c r="F11" i="1"/>
  <c r="H11" i="1" s="1"/>
  <c r="F19" i="1"/>
  <c r="H19" i="1" s="1"/>
  <c r="F13" i="1"/>
  <c r="H13" i="1" s="1"/>
  <c r="F14" i="1"/>
  <c r="H14" i="1" s="1"/>
  <c r="F15" i="1"/>
  <c r="H15" i="1" s="1"/>
  <c r="F17" i="1"/>
  <c r="H17" i="1" s="1"/>
  <c r="F18" i="1"/>
  <c r="H18" i="1" s="1"/>
  <c r="F24" i="1"/>
  <c r="H24" i="1" s="1"/>
  <c r="F21" i="1"/>
  <c r="H21" i="1" s="1"/>
  <c r="F22" i="1"/>
  <c r="H22" i="1" s="1"/>
  <c r="F23" i="1"/>
  <c r="H23" i="1" s="1"/>
  <c r="F20" i="1"/>
  <c r="H20" i="1" s="1"/>
  <c r="F25" i="1"/>
  <c r="H25" i="1" s="1"/>
  <c r="F29" i="1"/>
  <c r="H29" i="1" s="1"/>
  <c r="F26" i="1"/>
  <c r="H26" i="1" s="1"/>
  <c r="F6" i="1"/>
  <c r="H6" i="1" s="1"/>
</calcChain>
</file>

<file path=xl/sharedStrings.xml><?xml version="1.0" encoding="utf-8"?>
<sst xmlns="http://schemas.openxmlformats.org/spreadsheetml/2006/main" count="62" uniqueCount="62">
  <si>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</si>
  <si>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</si>
  <si>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</si>
  <si>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</si>
  <si>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</si>
  <si>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</si>
  <si>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 и ревматология</t>
  </si>
  <si>
    <t>Колопроктология</t>
  </si>
  <si>
    <t>Неврология</t>
  </si>
  <si>
    <t>Нейрохирургия</t>
  </si>
  <si>
    <t>Нефрология</t>
  </si>
  <si>
    <t>Офтальмология</t>
  </si>
  <si>
    <t>Пульмонология</t>
  </si>
  <si>
    <t>Эндокринология</t>
  </si>
  <si>
    <t>Сердечно-сосудистая хирургия</t>
  </si>
  <si>
    <t>Наименование специальности</t>
  </si>
  <si>
    <t>Педиатрия</t>
  </si>
  <si>
    <t>Детская урология-андрология</t>
  </si>
  <si>
    <t>Травматология и ортопедия</t>
  </si>
  <si>
    <t>Урология</t>
  </si>
  <si>
    <t>Онкология</t>
  </si>
  <si>
    <t>Неотложная медицинская помощь:</t>
  </si>
  <si>
    <t>Неотложная медицинская помощь, оказанная на дому</t>
  </si>
  <si>
    <t>Неотложная медицинская помощь, оказываемая застрахованным лицам в амбулаторных условиях в отделениях экстренной медицинской помощи (скорой медицинской помощи)</t>
  </si>
  <si>
    <t>Посещения к среднему медицинскому персоналу фельдшерско-акушерских пунктов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</si>
  <si>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</si>
  <si>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</si>
  <si>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№ п/п</t>
  </si>
  <si>
    <t>II.</t>
  </si>
  <si>
    <t>Терапия, в том числе:</t>
  </si>
  <si>
    <t>11.1.</t>
  </si>
  <si>
    <t>11.2.</t>
  </si>
  <si>
    <t>11.3.</t>
  </si>
  <si>
    <t>11.4.</t>
  </si>
  <si>
    <t>Хирургия, в том числе:</t>
  </si>
  <si>
    <t>13.1.</t>
  </si>
  <si>
    <t>13.2.</t>
  </si>
  <si>
    <t>13.3.</t>
  </si>
  <si>
    <t>13.4.</t>
  </si>
  <si>
    <t>13.5.</t>
  </si>
  <si>
    <t>13.6.</t>
  </si>
  <si>
    <t>13.6.1.</t>
  </si>
  <si>
    <t>*)</t>
  </si>
  <si>
    <t>**)</t>
  </si>
  <si>
    <t>Неотложная медицинская помощь: посещения организаций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терапия, хирургия, травматология, инфекционные болезни, педиатрия, кардиология, неврология, акушерство и гинекология, офтальмология, урология, оториноларингология, нейрохирургия, токсикология; оказание медицинской помощи в травмпункте медицинской организации по специальностям: офтальмология, хирургия, травматология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</si>
  <si>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</si>
  <si>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Повышающий коэффициент к стоимости единицы объема для Федеральных медицинских организаций, оказывающих медицинскую помощь в пределах нескольких субъектов РФ</t>
  </si>
  <si>
    <t>Поправочный коэффициент стоимости обращения  *)</t>
  </si>
  <si>
    <t xml:space="preserve">***) </t>
  </si>
  <si>
    <t>Относительные коэффициенты стоимости посещения по врачебным специальностям *)</t>
  </si>
  <si>
    <t>Размер 
базовой ставки финансирования медицинской помощи на 1 посещение, в руб.</t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</si>
  <si>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 **),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*гр.8)</t>
    </r>
  </si>
  <si>
    <r>
      <rPr>
        <b/>
        <sz val="12"/>
        <rFont val="Times New Roman"/>
        <family val="1"/>
        <charset val="204"/>
      </rPr>
      <t>Тариф за 1 обращение по поводу заболевания</t>
    </r>
    <r>
      <rPr>
        <sz val="12"/>
        <rFont val="Times New Roman"/>
        <family val="1"/>
        <charset val="204"/>
      </rPr>
      <t xml:space="preserve"> для Федеральных медицинских организаций, оказывающих медицинскую помощь в пределах нескольких субъектов РФ **), в руб.
(гр.6*гр.9)</t>
    </r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</si>
  <si>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для всех медицинских организаций, за исключением Федеральных медицинских организаций, оказывающих медицинскую помощь в пределах нескольких субъектов РФ **), в руб.
(гр.3*гр.4)</t>
    </r>
  </si>
  <si>
    <r>
      <rPr>
        <b/>
        <sz val="12"/>
        <rFont val="Times New Roman"/>
        <family val="1"/>
        <charset val="204"/>
      </rPr>
      <t>Тариф за 1 посещение  с профилактической и иными целями,</t>
    </r>
    <r>
      <rPr>
        <sz val="12"/>
        <rFont val="Times New Roman"/>
        <family val="1"/>
        <charset val="204"/>
      </rPr>
      <t xml:space="preserve">  для Федеральных медицинских организаций, оказывающих медицинскую помощь в пределах нескольких субъектов РФ **), в руб.
(гр.5*гр.6)</t>
    </r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</si>
  <si>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(11.4) и среднее количество УЕТ в одном посещении с профилактической и иными целями (3,8).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</si>
  <si>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межтерриториальных расчетов, действующие с 01.01.2017.</t>
  </si>
  <si>
    <t xml:space="preserve">в соответствии с приложением №6 к Методическим рекомендациям по способам оплаты медицинской помощи за счет средств обязательного медицинского страхования, разработанными рабочей группой (протокол заседания от 09.12.2016 №66/11/18) Министерства здравоохранения Российской Федерации по подготовке методических рекомендаций по реализации способов оплаты медицинской помощи в рамках программы государственных гарантий бесплатного оказания гражданам медицинской помощи (утверждена приказом Министерства здравоохранения Российской Федерации от 15.12.2015 №931) </t>
  </si>
  <si>
    <t>Оториноларингология, включая сурдологию</t>
  </si>
  <si>
    <t>Стоматология, тариф  за 1 УЕТ при приеме взрослого и детского населения ***)</t>
  </si>
  <si>
    <t xml:space="preserve">Приложение №11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</si>
  <si>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Стоматология, расчетная стоимость за одно посещение, за одно обращение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</si>
</sst>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00"/>
    <numFmt numFmtId="167" formatCode="#,##0.00000"/>
  </numFmts>
  <fonts count="33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0" borderId="0"/>
    <xf numFmtId="0" fontId="6" fillId="0" borderId="0"/>
    <xf numFmtId="0" fontId="15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36">
    <xf numFmtId="0" fontId="0" fillId="0" borderId="0" xfId="0"/>
    <xf numFmtId="0" fontId="23" fillId="0" borderId="0" xfId="0" applyFont="1" applyFill="1"/>
    <xf numFmtId="0" fontId="22" fillId="0" borderId="0" xfId="75" applyFont="1" applyFill="1" applyAlignment="1">
      <alignment wrapText="1"/>
    </xf>
    <xf numFmtId="0" fontId="23" fillId="0" borderId="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166" fontId="22" fillId="0" borderId="10" xfId="0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0" fontId="27" fillId="0" borderId="0" xfId="0" applyFont="1" applyFill="1" applyBorder="1"/>
    <xf numFmtId="0" fontId="22" fillId="0" borderId="10" xfId="0" applyFont="1" applyFill="1" applyBorder="1" applyAlignment="1">
      <alignment horizontal="left" vertical="center" wrapText="1"/>
    </xf>
    <xf numFmtId="16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166" fontId="22" fillId="0" borderId="10" xfId="0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4" fontId="24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wrapText="1"/>
    </xf>
    <xf numFmtId="2" fontId="22" fillId="0" borderId="10" xfId="0" applyNumberFormat="1" applyFont="1" applyFill="1" applyBorder="1" applyAlignment="1">
      <alignment horizontal="center"/>
    </xf>
    <xf numFmtId="167" fontId="22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4" fontId="30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wrapText="1"/>
    </xf>
    <xf numFmtId="0" fontId="22" fillId="0" borderId="0" xfId="0" applyFont="1" applyFill="1"/>
    <xf numFmtId="0" fontId="23" fillId="0" borderId="0" xfId="0" applyFont="1" applyFill="1" applyAlignment="1">
      <alignment horizontal="center" vertical="top"/>
    </xf>
    <xf numFmtId="0" fontId="25" fillId="0" borderId="0" xfId="0" applyFont="1" applyFill="1"/>
    <xf numFmtId="0" fontId="29" fillId="0" borderId="0" xfId="7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Fill="1" applyAlignment="1">
      <alignment wrapText="1"/>
    </xf>
    <xf numFmtId="0" fontId="0" fillId="0" borderId="0" xfId="0" applyFill="1" applyAlignment="1"/>
    <xf numFmtId="0" fontId="31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wrapText="1"/>
    </xf>
  </cellXfs>
  <cellStyles count="9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4" xfId="74"/>
    <cellStyle name="Обычный_Приложение" xfId="75"/>
    <cellStyle name="Плохой" xfId="76" builtinId="27" customBuiltin="1"/>
    <cellStyle name="Плохой 2" xfId="77"/>
    <cellStyle name="Пояснение" xfId="78" builtinId="53" customBuiltin="1"/>
    <cellStyle name="Пояснение 2" xfId="79"/>
    <cellStyle name="Примечание" xfId="80" builtinId="10" customBuiltin="1"/>
    <cellStyle name="Примечание 2" xfId="81"/>
    <cellStyle name="Связанная ячейка" xfId="82" builtinId="24" customBuiltin="1"/>
    <cellStyle name="Связанная ячейка 2" xfId="83"/>
    <cellStyle name="Текст предупреждения" xfId="84" builtinId="11" customBuiltin="1"/>
    <cellStyle name="Текст предупреждения 2" xfId="85"/>
    <cellStyle name="Тысячи [0]_Лист17" xfId="86"/>
    <cellStyle name="Тысячи_Лист17" xfId="87"/>
    <cellStyle name="Финансовый 2" xfId="88"/>
    <cellStyle name="Хороший" xfId="89" builtinId="26" customBuiltin="1"/>
    <cellStyle name="Хороший 2" xfId="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44"/>
  <sheetViews>
    <sheetView tabSelected="1" zoomScale="80" zoomScaleNormal="80" workbookViewId="0">
      <pane xSplit="3" ySplit="4" topLeftCell="D20" activePane="bottomRight" state="frozen"/>
      <selection pane="topRight" activeCell="D1" sqref="D1"/>
      <selection pane="bottomLeft" activeCell="A6" sqref="A6"/>
      <selection pane="bottomRight" activeCell="C27" sqref="C27"/>
    </sheetView>
  </sheetViews>
  <sheetFormatPr defaultRowHeight="12.75" x14ac:dyDescent="0.2"/>
  <cols>
    <col min="1" max="1" width="1" style="3" customWidth="1"/>
    <col min="2" max="2" width="7.85546875" style="1" customWidth="1"/>
    <col min="3" max="3" width="54.5703125" style="1" customWidth="1"/>
    <col min="4" max="4" width="16.85546875" style="1" customWidth="1"/>
    <col min="5" max="5" width="17.7109375" style="1" customWidth="1"/>
    <col min="6" max="6" width="28" style="1" customWidth="1"/>
    <col min="7" max="7" width="23.140625" style="3" customWidth="1"/>
    <col min="8" max="8" width="27.140625" style="3" customWidth="1"/>
    <col min="9" max="9" width="15.28515625" style="3" customWidth="1"/>
    <col min="10" max="10" width="27.42578125" style="3" customWidth="1"/>
    <col min="11" max="11" width="23.7109375" style="3" customWidth="1"/>
    <col min="12" max="16384" width="9.140625" style="3"/>
  </cols>
  <sheetData>
    <row r="1" spans="2:11" ht="99" customHeight="1" x14ac:dyDescent="0.25">
      <c r="C1" s="2"/>
      <c r="J1" s="30" t="s">
        <v>60</v>
      </c>
      <c r="K1" s="31"/>
    </row>
    <row r="2" spans="2:11" ht="37.5" customHeight="1" x14ac:dyDescent="0.25">
      <c r="B2" s="3"/>
      <c r="C2" s="34" t="s">
        <v>56</v>
      </c>
      <c r="D2" s="34"/>
      <c r="E2" s="34"/>
      <c r="F2" s="34"/>
      <c r="G2" s="34"/>
      <c r="H2" s="35"/>
      <c r="I2" s="35"/>
      <c r="J2" s="35"/>
      <c r="K2" s="35"/>
    </row>
    <row r="3" spans="2:11" ht="216" customHeight="1" x14ac:dyDescent="0.2">
      <c r="B3" s="4" t="s">
        <v>27</v>
      </c>
      <c r="C3" s="5" t="s">
        <v>15</v>
      </c>
      <c r="D3" s="4" t="s">
        <v>50</v>
      </c>
      <c r="E3" s="4" t="s">
        <v>49</v>
      </c>
      <c r="F3" s="4" t="s">
        <v>53</v>
      </c>
      <c r="G3" s="4" t="s">
        <v>46</v>
      </c>
      <c r="H3" s="4" t="s">
        <v>54</v>
      </c>
      <c r="I3" s="4" t="s">
        <v>47</v>
      </c>
      <c r="J3" s="4" t="s">
        <v>51</v>
      </c>
      <c r="K3" s="4" t="s">
        <v>52</v>
      </c>
    </row>
    <row r="4" spans="2:11" x14ac:dyDescent="0.2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2:11" ht="15.75" x14ac:dyDescent="0.2">
      <c r="B5" s="7">
        <v>1</v>
      </c>
      <c r="C5" s="8" t="s">
        <v>1</v>
      </c>
      <c r="D5" s="9">
        <f>D$6</f>
        <v>294.85000000000002</v>
      </c>
      <c r="E5" s="10">
        <v>1.6206</v>
      </c>
      <c r="F5" s="9">
        <f>ROUND(D5*E5,2)</f>
        <v>477.83</v>
      </c>
      <c r="G5" s="9">
        <f>G$6</f>
        <v>1.4</v>
      </c>
      <c r="H5" s="9">
        <f>ROUND(F5*G5,2)</f>
        <v>668.96</v>
      </c>
      <c r="I5" s="10">
        <v>1.4530000000000001</v>
      </c>
      <c r="J5" s="9">
        <f t="shared" ref="J5:J29" si="0">ROUND(D5*2.9*I5,2)</f>
        <v>1242.4100000000001</v>
      </c>
      <c r="K5" s="9">
        <f t="shared" ref="K5:K26" si="1">ROUND(J5*G5,2)</f>
        <v>1739.37</v>
      </c>
    </row>
    <row r="6" spans="2:11" ht="15.75" x14ac:dyDescent="0.2">
      <c r="B6" s="7">
        <v>2</v>
      </c>
      <c r="C6" s="8" t="s">
        <v>0</v>
      </c>
      <c r="D6" s="9">
        <v>294.85000000000002</v>
      </c>
      <c r="E6" s="10">
        <v>1.1940999999999999</v>
      </c>
      <c r="F6" s="9">
        <f>ROUND(D6*E6,2)</f>
        <v>352.08</v>
      </c>
      <c r="G6" s="9">
        <v>1.4</v>
      </c>
      <c r="H6" s="9">
        <f>ROUND(F6*G6,2)</f>
        <v>492.91</v>
      </c>
      <c r="I6" s="10">
        <v>1.5646</v>
      </c>
      <c r="J6" s="9">
        <f>ROUND(D6*2.9*I6,2)</f>
        <v>1337.83</v>
      </c>
      <c r="K6" s="9">
        <f>ROUND(J6*G6,2)</f>
        <v>1872.96</v>
      </c>
    </row>
    <row r="7" spans="2:11" ht="15.75" x14ac:dyDescent="0.2">
      <c r="B7" s="7">
        <v>3</v>
      </c>
      <c r="C7" s="8" t="s">
        <v>4</v>
      </c>
      <c r="D7" s="9">
        <f>D$6</f>
        <v>294.85000000000002</v>
      </c>
      <c r="E7" s="10">
        <v>0.73480000000000001</v>
      </c>
      <c r="F7" s="9">
        <f t="shared" ref="F7:F29" si="2">ROUND(D7*E7,2)</f>
        <v>216.66</v>
      </c>
      <c r="G7" s="9">
        <f t="shared" ref="G7:G29" si="3">G$6</f>
        <v>1.4</v>
      </c>
      <c r="H7" s="9">
        <f t="shared" ref="H7:H29" si="4">ROUND(F7*G7,2)</f>
        <v>303.32</v>
      </c>
      <c r="I7" s="10">
        <v>1.0642</v>
      </c>
      <c r="J7" s="9">
        <f t="shared" si="0"/>
        <v>909.96</v>
      </c>
      <c r="K7" s="9">
        <f t="shared" si="1"/>
        <v>1273.94</v>
      </c>
    </row>
    <row r="8" spans="2:11" ht="15.75" x14ac:dyDescent="0.2">
      <c r="B8" s="7">
        <v>4</v>
      </c>
      <c r="C8" s="11" t="s">
        <v>5</v>
      </c>
      <c r="D8" s="9">
        <f t="shared" ref="D8:D32" si="5">D$6</f>
        <v>294.85000000000002</v>
      </c>
      <c r="E8" s="10">
        <v>1.2842</v>
      </c>
      <c r="F8" s="9">
        <f t="shared" si="2"/>
        <v>378.65</v>
      </c>
      <c r="G8" s="9">
        <f t="shared" si="3"/>
        <v>1.4</v>
      </c>
      <c r="H8" s="9">
        <f t="shared" si="4"/>
        <v>530.11</v>
      </c>
      <c r="I8" s="10">
        <v>1.0628</v>
      </c>
      <c r="J8" s="9">
        <f t="shared" si="0"/>
        <v>908.76</v>
      </c>
      <c r="K8" s="9">
        <f t="shared" si="1"/>
        <v>1272.26</v>
      </c>
    </row>
    <row r="9" spans="2:11" s="12" customFormat="1" ht="15.75" x14ac:dyDescent="0.2">
      <c r="B9" s="7">
        <v>5</v>
      </c>
      <c r="C9" s="11" t="s">
        <v>6</v>
      </c>
      <c r="D9" s="9">
        <f t="shared" si="5"/>
        <v>294.85000000000002</v>
      </c>
      <c r="E9" s="10">
        <v>0.97399999999999998</v>
      </c>
      <c r="F9" s="9">
        <f t="shared" si="2"/>
        <v>287.18</v>
      </c>
      <c r="G9" s="9">
        <f t="shared" si="3"/>
        <v>1.4</v>
      </c>
      <c r="H9" s="9">
        <f t="shared" si="4"/>
        <v>402.05</v>
      </c>
      <c r="I9" s="10">
        <v>1.0411999999999999</v>
      </c>
      <c r="J9" s="9">
        <f t="shared" si="0"/>
        <v>890.29</v>
      </c>
      <c r="K9" s="9">
        <f t="shared" si="1"/>
        <v>1246.4100000000001</v>
      </c>
    </row>
    <row r="10" spans="2:11" s="12" customFormat="1" ht="15.75" x14ac:dyDescent="0.2">
      <c r="B10" s="7">
        <v>6</v>
      </c>
      <c r="C10" s="11" t="s">
        <v>8</v>
      </c>
      <c r="D10" s="9">
        <f>D$6</f>
        <v>294.85000000000002</v>
      </c>
      <c r="E10" s="10">
        <v>1.0147999999999999</v>
      </c>
      <c r="F10" s="9">
        <f t="shared" si="2"/>
        <v>299.20999999999998</v>
      </c>
      <c r="G10" s="9">
        <f t="shared" si="3"/>
        <v>1.4</v>
      </c>
      <c r="H10" s="9">
        <f>ROUND(F10*G10,2)</f>
        <v>418.89</v>
      </c>
      <c r="I10" s="10">
        <v>1.0147999999999999</v>
      </c>
      <c r="J10" s="9">
        <f t="shared" si="0"/>
        <v>867.72</v>
      </c>
      <c r="K10" s="9">
        <f t="shared" si="1"/>
        <v>1214.81</v>
      </c>
    </row>
    <row r="11" spans="2:11" s="12" customFormat="1" ht="15.75" x14ac:dyDescent="0.2">
      <c r="B11" s="7">
        <v>7</v>
      </c>
      <c r="C11" s="11" t="s">
        <v>58</v>
      </c>
      <c r="D11" s="9">
        <f t="shared" si="5"/>
        <v>294.85000000000002</v>
      </c>
      <c r="E11" s="10">
        <v>0.71020000000000005</v>
      </c>
      <c r="F11" s="9">
        <f t="shared" si="2"/>
        <v>209.4</v>
      </c>
      <c r="G11" s="9">
        <f t="shared" si="3"/>
        <v>1.4</v>
      </c>
      <c r="H11" s="9">
        <f t="shared" si="4"/>
        <v>293.16000000000003</v>
      </c>
      <c r="I11" s="10">
        <v>1.0041</v>
      </c>
      <c r="J11" s="9">
        <f t="shared" si="0"/>
        <v>858.57</v>
      </c>
      <c r="K11" s="9">
        <f t="shared" si="1"/>
        <v>1202</v>
      </c>
    </row>
    <row r="12" spans="2:11" s="12" customFormat="1" ht="15.75" x14ac:dyDescent="0.2">
      <c r="B12" s="7">
        <v>8</v>
      </c>
      <c r="C12" s="11" t="s">
        <v>11</v>
      </c>
      <c r="D12" s="9">
        <f t="shared" si="5"/>
        <v>294.85000000000002</v>
      </c>
      <c r="E12" s="10">
        <v>0.60880000000000001</v>
      </c>
      <c r="F12" s="9">
        <f>ROUND(D12*E12,2)</f>
        <v>179.5</v>
      </c>
      <c r="G12" s="9">
        <f t="shared" si="3"/>
        <v>1.4</v>
      </c>
      <c r="H12" s="9">
        <f t="shared" si="4"/>
        <v>251.3</v>
      </c>
      <c r="I12" s="10">
        <v>0.79769999999999996</v>
      </c>
      <c r="J12" s="9">
        <f t="shared" si="0"/>
        <v>682.09</v>
      </c>
      <c r="K12" s="9">
        <f t="shared" si="1"/>
        <v>954.93</v>
      </c>
    </row>
    <row r="13" spans="2:11" ht="15.75" x14ac:dyDescent="0.2">
      <c r="B13" s="7">
        <v>9</v>
      </c>
      <c r="C13" s="13" t="s">
        <v>16</v>
      </c>
      <c r="D13" s="9">
        <f t="shared" si="5"/>
        <v>294.85000000000002</v>
      </c>
      <c r="E13" s="10">
        <v>1.29</v>
      </c>
      <c r="F13" s="9">
        <f>ROUND(D13*E13,2)</f>
        <v>380.36</v>
      </c>
      <c r="G13" s="9">
        <f t="shared" si="3"/>
        <v>1.4</v>
      </c>
      <c r="H13" s="9">
        <f t="shared" si="4"/>
        <v>532.5</v>
      </c>
      <c r="I13" s="10">
        <v>1.2455000000000001</v>
      </c>
      <c r="J13" s="9">
        <f t="shared" si="0"/>
        <v>1064.98</v>
      </c>
      <c r="K13" s="9">
        <f t="shared" si="1"/>
        <v>1490.97</v>
      </c>
    </row>
    <row r="14" spans="2:11" ht="15.75" x14ac:dyDescent="0.2">
      <c r="B14" s="7">
        <v>10</v>
      </c>
      <c r="C14" s="13" t="s">
        <v>17</v>
      </c>
      <c r="D14" s="9">
        <f t="shared" si="5"/>
        <v>294.85000000000002</v>
      </c>
      <c r="E14" s="10">
        <v>0.73740000000000006</v>
      </c>
      <c r="F14" s="9">
        <f>ROUND(D14*E14,2)</f>
        <v>217.42</v>
      </c>
      <c r="G14" s="9">
        <f t="shared" si="3"/>
        <v>1.4</v>
      </c>
      <c r="H14" s="9">
        <f t="shared" si="4"/>
        <v>304.39</v>
      </c>
      <c r="I14" s="10">
        <v>0.66120000000000001</v>
      </c>
      <c r="J14" s="9">
        <f t="shared" si="0"/>
        <v>565.37</v>
      </c>
      <c r="K14" s="9">
        <f t="shared" si="1"/>
        <v>791.52</v>
      </c>
    </row>
    <row r="15" spans="2:11" ht="15.75" x14ac:dyDescent="0.2">
      <c r="B15" s="7">
        <v>11</v>
      </c>
      <c r="C15" s="13" t="s">
        <v>29</v>
      </c>
      <c r="D15" s="9">
        <f t="shared" si="5"/>
        <v>294.85000000000002</v>
      </c>
      <c r="E15" s="10">
        <v>0.85540000000000005</v>
      </c>
      <c r="F15" s="9">
        <f t="shared" si="2"/>
        <v>252.21</v>
      </c>
      <c r="G15" s="9">
        <f t="shared" si="3"/>
        <v>1.4</v>
      </c>
      <c r="H15" s="9">
        <f t="shared" si="4"/>
        <v>353.09</v>
      </c>
      <c r="I15" s="10">
        <v>0.7964</v>
      </c>
      <c r="J15" s="9">
        <f t="shared" si="0"/>
        <v>680.97</v>
      </c>
      <c r="K15" s="9">
        <f>ROUND(J15*G15,2)</f>
        <v>953.36</v>
      </c>
    </row>
    <row r="16" spans="2:11" ht="15.75" x14ac:dyDescent="0.2">
      <c r="B16" s="14" t="s">
        <v>30</v>
      </c>
      <c r="C16" s="13" t="s">
        <v>2</v>
      </c>
      <c r="D16" s="9">
        <f t="shared" si="5"/>
        <v>294.85000000000002</v>
      </c>
      <c r="E16" s="10">
        <v>0.85540000000000005</v>
      </c>
      <c r="F16" s="9">
        <f>ROUND(D16*E16,2)</f>
        <v>252.21</v>
      </c>
      <c r="G16" s="9">
        <f t="shared" si="3"/>
        <v>1.4</v>
      </c>
      <c r="H16" s="9">
        <f t="shared" si="4"/>
        <v>353.09</v>
      </c>
      <c r="I16" s="10">
        <v>0.7964</v>
      </c>
      <c r="J16" s="9">
        <f t="shared" si="0"/>
        <v>680.97</v>
      </c>
      <c r="K16" s="9">
        <f t="shared" si="1"/>
        <v>953.36</v>
      </c>
    </row>
    <row r="17" spans="2:11" ht="15.75" x14ac:dyDescent="0.2">
      <c r="B17" s="7" t="s">
        <v>31</v>
      </c>
      <c r="C17" s="13" t="s">
        <v>3</v>
      </c>
      <c r="D17" s="9">
        <f t="shared" si="5"/>
        <v>294.85000000000002</v>
      </c>
      <c r="E17" s="10">
        <v>0.85540000000000005</v>
      </c>
      <c r="F17" s="9">
        <f t="shared" si="2"/>
        <v>252.21</v>
      </c>
      <c r="G17" s="9">
        <f t="shared" si="3"/>
        <v>1.4</v>
      </c>
      <c r="H17" s="9">
        <f t="shared" si="4"/>
        <v>353.09</v>
      </c>
      <c r="I17" s="10">
        <v>0.7964</v>
      </c>
      <c r="J17" s="9">
        <f t="shared" si="0"/>
        <v>680.97</v>
      </c>
      <c r="K17" s="9">
        <f t="shared" si="1"/>
        <v>953.36</v>
      </c>
    </row>
    <row r="18" spans="2:11" ht="15.75" x14ac:dyDescent="0.2">
      <c r="B18" s="7" t="s">
        <v>32</v>
      </c>
      <c r="C18" s="13" t="s">
        <v>10</v>
      </c>
      <c r="D18" s="9">
        <f t="shared" si="5"/>
        <v>294.85000000000002</v>
      </c>
      <c r="E18" s="10">
        <v>0.85540000000000005</v>
      </c>
      <c r="F18" s="9">
        <f t="shared" si="2"/>
        <v>252.21</v>
      </c>
      <c r="G18" s="9">
        <f t="shared" si="3"/>
        <v>1.4</v>
      </c>
      <c r="H18" s="9">
        <f t="shared" si="4"/>
        <v>353.09</v>
      </c>
      <c r="I18" s="10">
        <v>0.7964</v>
      </c>
      <c r="J18" s="9">
        <f t="shared" si="0"/>
        <v>680.97</v>
      </c>
      <c r="K18" s="9">
        <f t="shared" si="1"/>
        <v>953.36</v>
      </c>
    </row>
    <row r="19" spans="2:11" ht="15.75" x14ac:dyDescent="0.2">
      <c r="B19" s="7" t="s">
        <v>33</v>
      </c>
      <c r="C19" s="13" t="s">
        <v>12</v>
      </c>
      <c r="D19" s="9">
        <f t="shared" si="5"/>
        <v>294.85000000000002</v>
      </c>
      <c r="E19" s="10">
        <v>0.85540000000000005</v>
      </c>
      <c r="F19" s="9">
        <f>ROUND(D19*E19,2)</f>
        <v>252.21</v>
      </c>
      <c r="G19" s="9">
        <f t="shared" si="3"/>
        <v>1.4</v>
      </c>
      <c r="H19" s="9">
        <f t="shared" si="4"/>
        <v>353.09</v>
      </c>
      <c r="I19" s="10">
        <v>0.7964</v>
      </c>
      <c r="J19" s="9">
        <f t="shared" si="0"/>
        <v>680.97</v>
      </c>
      <c r="K19" s="9">
        <f t="shared" si="1"/>
        <v>953.36</v>
      </c>
    </row>
    <row r="20" spans="2:11" ht="15.75" x14ac:dyDescent="0.2">
      <c r="B20" s="7">
        <v>12</v>
      </c>
      <c r="C20" s="13" t="s">
        <v>19</v>
      </c>
      <c r="D20" s="9">
        <f t="shared" si="5"/>
        <v>294.85000000000002</v>
      </c>
      <c r="E20" s="10">
        <v>0.73740000000000006</v>
      </c>
      <c r="F20" s="9">
        <f>ROUND(D20*E20,2)</f>
        <v>217.42</v>
      </c>
      <c r="G20" s="9">
        <f t="shared" si="3"/>
        <v>1.4</v>
      </c>
      <c r="H20" s="9">
        <f t="shared" si="4"/>
        <v>304.39</v>
      </c>
      <c r="I20" s="10">
        <v>0.66120000000000001</v>
      </c>
      <c r="J20" s="9">
        <f t="shared" si="0"/>
        <v>565.37</v>
      </c>
      <c r="K20" s="9">
        <f t="shared" si="1"/>
        <v>791.52</v>
      </c>
    </row>
    <row r="21" spans="2:11" ht="15.75" x14ac:dyDescent="0.2">
      <c r="B21" s="7">
        <v>13</v>
      </c>
      <c r="C21" s="13" t="s">
        <v>34</v>
      </c>
      <c r="D21" s="9">
        <f t="shared" si="5"/>
        <v>294.85000000000002</v>
      </c>
      <c r="E21" s="10">
        <v>0.9113</v>
      </c>
      <c r="F21" s="9">
        <f t="shared" si="2"/>
        <v>268.7</v>
      </c>
      <c r="G21" s="9">
        <f t="shared" si="3"/>
        <v>1.4</v>
      </c>
      <c r="H21" s="9">
        <f t="shared" si="4"/>
        <v>376.18</v>
      </c>
      <c r="I21" s="10">
        <v>0.94269999999999998</v>
      </c>
      <c r="J21" s="9">
        <f t="shared" si="0"/>
        <v>806.07</v>
      </c>
      <c r="K21" s="9">
        <f t="shared" si="1"/>
        <v>1128.5</v>
      </c>
    </row>
    <row r="22" spans="2:11" ht="15.75" x14ac:dyDescent="0.2">
      <c r="B22" s="7" t="s">
        <v>35</v>
      </c>
      <c r="C22" s="13" t="s">
        <v>7</v>
      </c>
      <c r="D22" s="9">
        <f t="shared" si="5"/>
        <v>294.85000000000002</v>
      </c>
      <c r="E22" s="10">
        <v>0.9113</v>
      </c>
      <c r="F22" s="9">
        <f t="shared" si="2"/>
        <v>268.7</v>
      </c>
      <c r="G22" s="9">
        <f t="shared" si="3"/>
        <v>1.4</v>
      </c>
      <c r="H22" s="9">
        <f t="shared" si="4"/>
        <v>376.18</v>
      </c>
      <c r="I22" s="10">
        <v>0.94269999999999998</v>
      </c>
      <c r="J22" s="9">
        <f t="shared" si="0"/>
        <v>806.07</v>
      </c>
      <c r="K22" s="9">
        <f t="shared" si="1"/>
        <v>1128.5</v>
      </c>
    </row>
    <row r="23" spans="2:11" ht="15.75" x14ac:dyDescent="0.2">
      <c r="B23" s="7" t="s">
        <v>36</v>
      </c>
      <c r="C23" s="13" t="s">
        <v>9</v>
      </c>
      <c r="D23" s="9">
        <f t="shared" si="5"/>
        <v>294.85000000000002</v>
      </c>
      <c r="E23" s="10">
        <v>0.9113</v>
      </c>
      <c r="F23" s="9">
        <f t="shared" si="2"/>
        <v>268.7</v>
      </c>
      <c r="G23" s="9">
        <f t="shared" si="3"/>
        <v>1.4</v>
      </c>
      <c r="H23" s="9">
        <f t="shared" si="4"/>
        <v>376.18</v>
      </c>
      <c r="I23" s="10">
        <v>0.94269999999999998</v>
      </c>
      <c r="J23" s="9">
        <f t="shared" si="0"/>
        <v>806.07</v>
      </c>
      <c r="K23" s="9">
        <f t="shared" si="1"/>
        <v>1128.5</v>
      </c>
    </row>
    <row r="24" spans="2:11" ht="15.75" x14ac:dyDescent="0.2">
      <c r="B24" s="7" t="s">
        <v>37</v>
      </c>
      <c r="C24" s="13" t="s">
        <v>18</v>
      </c>
      <c r="D24" s="9">
        <f t="shared" si="5"/>
        <v>294.85000000000002</v>
      </c>
      <c r="E24" s="10">
        <v>0.9113</v>
      </c>
      <c r="F24" s="9">
        <f>ROUND(D24*E24,2)</f>
        <v>268.7</v>
      </c>
      <c r="G24" s="9">
        <f t="shared" si="3"/>
        <v>1.4</v>
      </c>
      <c r="H24" s="9">
        <f t="shared" si="4"/>
        <v>376.18</v>
      </c>
      <c r="I24" s="10">
        <v>0.94269999999999998</v>
      </c>
      <c r="J24" s="9">
        <f t="shared" si="0"/>
        <v>806.07</v>
      </c>
      <c r="K24" s="9">
        <f t="shared" si="1"/>
        <v>1128.5</v>
      </c>
    </row>
    <row r="25" spans="2:11" ht="15.75" x14ac:dyDescent="0.2">
      <c r="B25" s="7" t="s">
        <v>38</v>
      </c>
      <c r="C25" s="13" t="s">
        <v>14</v>
      </c>
      <c r="D25" s="9">
        <f t="shared" si="5"/>
        <v>294.85000000000002</v>
      </c>
      <c r="E25" s="10">
        <v>0.9113</v>
      </c>
      <c r="F25" s="9">
        <f t="shared" si="2"/>
        <v>268.7</v>
      </c>
      <c r="G25" s="9">
        <f t="shared" si="3"/>
        <v>1.4</v>
      </c>
      <c r="H25" s="9">
        <f t="shared" si="4"/>
        <v>376.18</v>
      </c>
      <c r="I25" s="10">
        <v>0.94269999999999998</v>
      </c>
      <c r="J25" s="9">
        <f t="shared" si="0"/>
        <v>806.07</v>
      </c>
      <c r="K25" s="9">
        <f t="shared" si="1"/>
        <v>1128.5</v>
      </c>
    </row>
    <row r="26" spans="2:11" ht="15.75" x14ac:dyDescent="0.2">
      <c r="B26" s="7" t="s">
        <v>39</v>
      </c>
      <c r="C26" s="13" t="s">
        <v>20</v>
      </c>
      <c r="D26" s="9">
        <f t="shared" si="5"/>
        <v>294.85000000000002</v>
      </c>
      <c r="E26" s="10">
        <v>0.9113</v>
      </c>
      <c r="F26" s="9">
        <f>ROUND(D26*E26,2)</f>
        <v>268.7</v>
      </c>
      <c r="G26" s="9">
        <f t="shared" si="3"/>
        <v>1.4</v>
      </c>
      <c r="H26" s="9">
        <f t="shared" si="4"/>
        <v>376.18</v>
      </c>
      <c r="I26" s="10">
        <v>0.94269999999999998</v>
      </c>
      <c r="J26" s="9">
        <f>ROUND(D26*2.9*I26,2)</f>
        <v>806.07</v>
      </c>
      <c r="K26" s="9">
        <f t="shared" si="1"/>
        <v>1128.5</v>
      </c>
    </row>
    <row r="27" spans="2:11" ht="31.5" customHeight="1" x14ac:dyDescent="0.25">
      <c r="B27" s="7" t="s">
        <v>40</v>
      </c>
      <c r="C27" s="19" t="s">
        <v>61</v>
      </c>
      <c r="D27" s="9">
        <f t="shared" si="5"/>
        <v>294.85000000000002</v>
      </c>
      <c r="E27" s="10">
        <v>0.9113</v>
      </c>
      <c r="F27" s="9">
        <f>ROUND(D27*E27,2)</f>
        <v>268.7</v>
      </c>
      <c r="G27" s="9"/>
      <c r="H27" s="9"/>
      <c r="I27" s="16">
        <v>0.94269999999999998</v>
      </c>
      <c r="J27" s="17">
        <f>ROUND(D27*2.9*I27,2)</f>
        <v>806.07</v>
      </c>
      <c r="K27" s="17"/>
    </row>
    <row r="28" spans="2:11" ht="35.25" customHeight="1" x14ac:dyDescent="0.25">
      <c r="B28" s="18" t="s">
        <v>41</v>
      </c>
      <c r="C28" s="19" t="s">
        <v>59</v>
      </c>
      <c r="D28" s="20">
        <f t="shared" si="5"/>
        <v>294.85000000000002</v>
      </c>
      <c r="E28" s="10">
        <v>0.9113</v>
      </c>
      <c r="F28" s="9">
        <f>ROUND(D28*E27/3.8,2)</f>
        <v>70.709999999999994</v>
      </c>
      <c r="G28" s="9"/>
      <c r="H28" s="9"/>
      <c r="I28" s="16">
        <v>0.94269999999999998</v>
      </c>
      <c r="J28" s="9">
        <f>ROUND(D28*2.9*I28/11.4,2)</f>
        <v>70.709999999999994</v>
      </c>
      <c r="K28" s="9"/>
    </row>
    <row r="29" spans="2:11" ht="16.5" customHeight="1" x14ac:dyDescent="0.25">
      <c r="B29" s="7">
        <v>14</v>
      </c>
      <c r="C29" s="13" t="s">
        <v>13</v>
      </c>
      <c r="D29" s="9">
        <f t="shared" si="5"/>
        <v>294.85000000000002</v>
      </c>
      <c r="E29" s="10">
        <v>1.7598</v>
      </c>
      <c r="F29" s="9">
        <f t="shared" si="2"/>
        <v>518.88</v>
      </c>
      <c r="G29" s="9">
        <f t="shared" si="3"/>
        <v>1.4</v>
      </c>
      <c r="H29" s="9">
        <f t="shared" si="4"/>
        <v>726.43</v>
      </c>
      <c r="I29" s="16">
        <v>1.5170999999999999</v>
      </c>
      <c r="J29" s="9">
        <f t="shared" si="0"/>
        <v>1297.22</v>
      </c>
      <c r="K29" s="9">
        <f>ROUND(J29*G29,2)</f>
        <v>1816.11</v>
      </c>
    </row>
    <row r="30" spans="2:11" ht="31.5" x14ac:dyDescent="0.2">
      <c r="B30" s="7">
        <v>15</v>
      </c>
      <c r="C30" s="13" t="s">
        <v>25</v>
      </c>
      <c r="D30" s="9">
        <f t="shared" si="5"/>
        <v>294.85000000000002</v>
      </c>
      <c r="E30" s="21">
        <f>ROUND(F30/D30,5)</f>
        <v>2.7693400000000001</v>
      </c>
      <c r="F30" s="9">
        <v>816.54</v>
      </c>
      <c r="G30" s="9"/>
      <c r="H30" s="9"/>
      <c r="I30" s="9"/>
      <c r="J30" s="9"/>
      <c r="K30" s="9"/>
    </row>
    <row r="31" spans="2:11" ht="31.5" x14ac:dyDescent="0.2">
      <c r="B31" s="7">
        <v>16</v>
      </c>
      <c r="C31" s="13" t="s">
        <v>26</v>
      </c>
      <c r="D31" s="9">
        <f t="shared" si="5"/>
        <v>294.85000000000002</v>
      </c>
      <c r="E31" s="10">
        <v>1</v>
      </c>
      <c r="F31" s="9">
        <f>ROUND(D31*E31,2)</f>
        <v>294.85000000000002</v>
      </c>
      <c r="G31" s="9"/>
      <c r="H31" s="9"/>
      <c r="I31" s="9"/>
      <c r="J31" s="9"/>
      <c r="K31" s="9"/>
    </row>
    <row r="32" spans="2:11" ht="31.5" x14ac:dyDescent="0.2">
      <c r="B32" s="7">
        <v>17</v>
      </c>
      <c r="C32" s="13" t="s">
        <v>24</v>
      </c>
      <c r="D32" s="9">
        <f t="shared" si="5"/>
        <v>294.85000000000002</v>
      </c>
      <c r="E32" s="10">
        <v>1</v>
      </c>
      <c r="F32" s="9">
        <f>ROUND(D32*E32,2)</f>
        <v>294.85000000000002</v>
      </c>
      <c r="G32" s="9"/>
      <c r="H32" s="9"/>
      <c r="I32" s="9"/>
      <c r="J32" s="9"/>
      <c r="K32" s="9"/>
    </row>
    <row r="33" spans="2:11" ht="15.75" hidden="1" x14ac:dyDescent="0.25">
      <c r="B33" s="22" t="s">
        <v>28</v>
      </c>
      <c r="C33" s="23" t="s">
        <v>21</v>
      </c>
      <c r="D33" s="15"/>
      <c r="E33" s="24"/>
      <c r="F33" s="9"/>
      <c r="G33" s="9"/>
      <c r="H33" s="9"/>
      <c r="I33" s="9"/>
      <c r="J33" s="9"/>
      <c r="K33" s="9"/>
    </row>
    <row r="34" spans="2:11" ht="159.75" hidden="1" customHeight="1" x14ac:dyDescent="0.2">
      <c r="B34" s="7">
        <v>1</v>
      </c>
      <c r="C34" s="13" t="s">
        <v>44</v>
      </c>
      <c r="D34" s="25">
        <v>445.58</v>
      </c>
      <c r="E34" s="10">
        <v>1</v>
      </c>
      <c r="F34" s="9">
        <f>ROUND(D34*E34,2)</f>
        <v>445.58</v>
      </c>
      <c r="G34" s="9"/>
      <c r="H34" s="9"/>
      <c r="I34" s="9"/>
      <c r="J34" s="9"/>
      <c r="K34" s="9"/>
    </row>
    <row r="35" spans="2:11" ht="31.5" hidden="1" x14ac:dyDescent="0.25">
      <c r="B35" s="7">
        <v>2</v>
      </c>
      <c r="C35" s="26" t="s">
        <v>22</v>
      </c>
      <c r="D35" s="25">
        <v>445.58</v>
      </c>
      <c r="E35" s="10">
        <v>1</v>
      </c>
      <c r="F35" s="9">
        <f>ROUND(D35*E35,2)</f>
        <v>445.58</v>
      </c>
      <c r="G35" s="9"/>
      <c r="H35" s="9"/>
      <c r="I35" s="9"/>
      <c r="J35" s="9"/>
      <c r="K35" s="9"/>
    </row>
    <row r="36" spans="2:11" ht="47.25" hidden="1" customHeight="1" x14ac:dyDescent="0.25">
      <c r="B36" s="7">
        <v>3</v>
      </c>
      <c r="C36" s="26" t="s">
        <v>23</v>
      </c>
      <c r="D36" s="25">
        <v>445.58</v>
      </c>
      <c r="E36" s="21">
        <f>ROUND(F36/D36,5)</f>
        <v>3.7070099999999999</v>
      </c>
      <c r="F36" s="9">
        <v>1651.77</v>
      </c>
      <c r="G36" s="9"/>
      <c r="H36" s="9"/>
      <c r="I36" s="9"/>
      <c r="J36" s="9"/>
      <c r="K36" s="9"/>
    </row>
    <row r="37" spans="2:11" ht="9" customHeight="1" x14ac:dyDescent="0.25">
      <c r="C37" s="27"/>
      <c r="D37" s="27"/>
      <c r="E37" s="27"/>
      <c r="F37" s="27"/>
    </row>
    <row r="38" spans="2:11" ht="45" customHeight="1" x14ac:dyDescent="0.25">
      <c r="B38" s="28" t="s">
        <v>42</v>
      </c>
      <c r="C38" s="32" t="s">
        <v>57</v>
      </c>
      <c r="D38" s="33"/>
      <c r="E38" s="33"/>
      <c r="F38" s="33"/>
      <c r="G38" s="33"/>
      <c r="H38" s="33"/>
      <c r="I38" s="33"/>
      <c r="J38" s="33"/>
      <c r="K38" s="33"/>
    </row>
    <row r="39" spans="2:11" ht="54.75" customHeight="1" x14ac:dyDescent="0.25">
      <c r="B39" s="28" t="s">
        <v>43</v>
      </c>
      <c r="C39" s="32" t="s">
        <v>45</v>
      </c>
      <c r="D39" s="33"/>
      <c r="E39" s="33"/>
      <c r="F39" s="33"/>
      <c r="G39" s="33"/>
      <c r="H39" s="33"/>
      <c r="I39" s="33"/>
      <c r="J39" s="33"/>
      <c r="K39" s="33"/>
    </row>
    <row r="40" spans="2:11" ht="36" customHeight="1" x14ac:dyDescent="0.25">
      <c r="B40" s="28" t="s">
        <v>48</v>
      </c>
      <c r="C40" s="32" t="s">
        <v>55</v>
      </c>
      <c r="D40" s="33"/>
      <c r="E40" s="33"/>
      <c r="F40" s="33"/>
      <c r="G40" s="33"/>
      <c r="H40" s="33"/>
      <c r="I40" s="33"/>
      <c r="J40" s="33"/>
      <c r="K40" s="33"/>
    </row>
    <row r="44" spans="2:11" ht="15.75" x14ac:dyDescent="0.25">
      <c r="C44" s="29"/>
    </row>
  </sheetData>
  <mergeCells count="5">
    <mergeCell ref="J1:K1"/>
    <mergeCell ref="C38:K38"/>
    <mergeCell ref="C39:K39"/>
    <mergeCell ref="C2:K2"/>
    <mergeCell ref="C40:K40"/>
  </mergeCells>
  <phoneticPr fontId="1" type="noConversion"/>
  <printOptions horizontalCentered="1"/>
  <pageMargins left="0.19685039370078741" right="0" top="0.39370078740157483" bottom="0.39370078740157483" header="0" footer="0"/>
  <pageSetup paperSize="9" scale="53" orientation="landscape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2017-03-14T11:14:50Z</cp:lastPrinted>
  <dcterms:created xsi:type="dcterms:W3CDTF">2014-01-13T12:31:18Z</dcterms:created>
  <dcterms:modified xsi:type="dcterms:W3CDTF">2017-03-14T11:16:06Z</dcterms:modified>
</cp:coreProperties>
</file>